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10" i="1"/>
  <c r="G11" i="1"/>
  <c r="G8" i="1" l="1"/>
  <c r="G12" i="1" s="1"/>
  <c r="F16" i="1" l="1"/>
  <c r="F18" i="1"/>
</calcChain>
</file>

<file path=xl/sharedStrings.xml><?xml version="1.0" encoding="utf-8"?>
<sst xmlns="http://schemas.openxmlformats.org/spreadsheetml/2006/main" count="27" uniqueCount="23">
  <si>
    <t>Celle da compilare</t>
  </si>
  <si>
    <t>→</t>
  </si>
  <si>
    <t>Descrizione</t>
  </si>
  <si>
    <t>Canone totale (€)</t>
  </si>
  <si>
    <t>Importo totale (€)</t>
  </si>
  <si>
    <t>1</t>
  </si>
  <si>
    <t>A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</si>
  <si>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</si>
  <si>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</si>
  <si>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</si>
  <si>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</si>
  <si>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</si>
  <si>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(A+B) al netto dell'IVA €</t>
  </si>
  <si>
    <t>Sistema di Verifica in caso di offerta superiore alla base d'asta</t>
  </si>
  <si>
    <t>CTERA  Cloud Care estension for File Sync &amp; Share Ent. Licenses pack for 2500 users</t>
  </si>
  <si>
    <t>CTERA Private Enterprise Portal per 50TB</t>
  </si>
  <si>
    <t>3</t>
  </si>
  <si>
    <t>Quantità
(anni)</t>
  </si>
  <si>
    <t xml:space="preserve"> servizi professionali di supporto specialistico</t>
  </si>
  <si>
    <t>15</t>
  </si>
  <si>
    <t>Quantità
(gg/persona)</t>
  </si>
  <si>
    <t>B</t>
  </si>
  <si>
    <t>Rda 49240 - SERVIZI DI MANUTENZIONE E SUPPORTO SPECIALISTICO PER LICENZE Ctera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</si>
</sst>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4" xfId="0" applyNumberFormat="1" applyFont="1" applyFill="1" applyBorder="1" applyAlignment="1" applyProtection="1">
      <alignment horizontal="center" vertical="center" wrapText="1"/>
    </xf>
    <xf numFmtId="164" fontId="17" fillId="0" borderId="11" xfId="0" applyNumberFormat="1" applyFont="1" applyBorder="1" applyAlignment="1" applyProtection="1">
      <alignment vertical="center" wrapText="1"/>
    </xf>
    <xf numFmtId="164" fontId="17" fillId="0" borderId="15" xfId="0" applyNumberFormat="1" applyFont="1" applyBorder="1" applyAlignment="1" applyProtection="1">
      <alignment horizontal="center" vertical="center" wrapText="1"/>
    </xf>
    <xf numFmtId="164" fontId="2" fillId="4" borderId="16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0" fontId="16" fillId="2" borderId="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8"/>
  <sheetViews>
    <sheetView tabSelected="1" zoomScale="98" zoomScaleNormal="98" workbookViewId="0">
      <selection activeCell="E6" sqref="E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39.85546875" customWidth="1"/>
    <col min="5" max="5" width="11.28515625" customWidth="1"/>
    <col min="6" max="6" width="23.42578125" customWidth="1"/>
    <col min="7" max="7" width="24.7109375" customWidth="1"/>
    <col min="8" max="8" width="13.28515625" customWidth="1"/>
  </cols>
  <sheetData>
    <row r="2" spans="3:11" ht="15.75" x14ac:dyDescent="0.25">
      <c r="D2" s="36" t="s">
        <v>22</v>
      </c>
      <c r="I2" s="1"/>
    </row>
    <row r="3" spans="3:11" ht="18" customHeight="1" thickBot="1" x14ac:dyDescent="0.3">
      <c r="I3" s="8"/>
    </row>
    <row r="4" spans="3:11" ht="15.75" thickBot="1" x14ac:dyDescent="0.3">
      <c r="F4" s="7" t="s">
        <v>0</v>
      </c>
      <c r="I4" s="8"/>
    </row>
    <row r="5" spans="3:11" ht="60.75" customHeight="1" thickBot="1" x14ac:dyDescent="0.3">
      <c r="C5" s="22"/>
      <c r="D5" s="25" t="s">
        <v>2</v>
      </c>
      <c r="E5" s="21" t="s">
        <v>17</v>
      </c>
      <c r="F5" s="14" t="s">
        <v>11</v>
      </c>
      <c r="G5" s="15" t="s">
        <v>3</v>
      </c>
      <c r="H5" s="15" t="s">
        <v>7</v>
      </c>
    </row>
    <row r="6" spans="3:11" ht="60.75" customHeight="1" thickBot="1" x14ac:dyDescent="0.3">
      <c r="C6" s="23" t="s">
        <v>6</v>
      </c>
      <c r="D6" s="20" t="s">
        <v>14</v>
      </c>
      <c r="E6" s="20" t="s">
        <v>16</v>
      </c>
      <c r="F6" s="16"/>
      <c r="G6" s="17">
        <f>E6*F6</f>
        <v>0</v>
      </c>
      <c r="H6" s="35">
        <v>13350</v>
      </c>
    </row>
    <row r="7" spans="3:11" ht="61.5" customHeight="1" thickBot="1" x14ac:dyDescent="0.3">
      <c r="C7" s="23"/>
      <c r="D7" s="20" t="s">
        <v>15</v>
      </c>
      <c r="E7" s="20" t="s">
        <v>5</v>
      </c>
      <c r="F7" s="16"/>
      <c r="G7" s="17">
        <f>E7*F7</f>
        <v>0</v>
      </c>
      <c r="H7" s="30"/>
    </row>
    <row r="8" spans="3:11" ht="63" customHeight="1" thickBot="1" x14ac:dyDescent="0.3">
      <c r="C8" s="24"/>
      <c r="D8" s="42"/>
      <c r="E8" s="42"/>
      <c r="F8" s="43"/>
      <c r="G8" s="18">
        <f>IF((SUM(G6:G7))&lt;=H6,(SUM(G6:G7)),"ERRORE l'importo offerto supera la base d'asta A")</f>
        <v>0</v>
      </c>
      <c r="H8" s="34"/>
    </row>
    <row r="9" spans="3:11" ht="61.5" customHeight="1" thickBot="1" x14ac:dyDescent="0.3">
      <c r="C9" s="37" t="s">
        <v>21</v>
      </c>
      <c r="D9" s="25" t="s">
        <v>2</v>
      </c>
      <c r="E9" s="19" t="s">
        <v>20</v>
      </c>
      <c r="F9" s="14" t="s">
        <v>11</v>
      </c>
      <c r="G9" s="15" t="s">
        <v>4</v>
      </c>
      <c r="H9" s="33" t="s">
        <v>8</v>
      </c>
    </row>
    <row r="10" spans="3:11" ht="61.5" customHeight="1" thickBot="1" x14ac:dyDescent="0.3">
      <c r="C10" s="38"/>
      <c r="D10" s="13" t="s">
        <v>18</v>
      </c>
      <c r="E10" s="13" t="s">
        <v>19</v>
      </c>
      <c r="F10" s="16"/>
      <c r="G10" s="31">
        <f>E10*F10</f>
        <v>0</v>
      </c>
      <c r="H10" s="35">
        <v>7500</v>
      </c>
    </row>
    <row r="11" spans="3:11" ht="74.25" customHeight="1" thickBot="1" x14ac:dyDescent="0.3">
      <c r="C11" s="39"/>
      <c r="D11" s="44"/>
      <c r="E11" s="44"/>
      <c r="F11" s="45"/>
      <c r="G11" s="32">
        <f>IF((SUM(G10:G10))&lt;=H10,(SUM(G10:G10)),"ERRORE l'importo offerto supera la base d'asta B")</f>
        <v>0</v>
      </c>
      <c r="H11" s="34"/>
    </row>
    <row r="12" spans="3:11" ht="69" customHeight="1" thickBot="1" x14ac:dyDescent="0.3">
      <c r="C12" s="26"/>
      <c r="D12" s="27" t="s">
        <v>12</v>
      </c>
      <c r="E12" s="27"/>
      <c r="F12" s="28"/>
      <c r="G12" s="29">
        <f>IF(AND(ISNUMBER(G8),ISNUMBER(G11)),(G8+G11),"ERRORE almeno uno degli importi offerti supera la relativa base d'asta")</f>
        <v>0</v>
      </c>
    </row>
    <row r="13" spans="3:11" ht="12.75" customHeight="1" thickBot="1" x14ac:dyDescent="0.3">
      <c r="F13" s="1"/>
      <c r="G13" s="4"/>
      <c r="I13" s="2"/>
      <c r="J13" s="2"/>
      <c r="K13" s="2"/>
    </row>
    <row r="14" spans="3:11" s="2" customFormat="1" ht="41.25" customHeight="1" thickBot="1" x14ac:dyDescent="0.3">
      <c r="D14" s="11" t="s">
        <v>9</v>
      </c>
      <c r="E14" s="12" t="s">
        <v>1</v>
      </c>
      <c r="F14" s="46">
        <v>20850</v>
      </c>
      <c r="G14" s="47"/>
    </row>
    <row r="15" spans="3:11" s="2" customFormat="1" ht="15" customHeight="1" thickBot="1" x14ac:dyDescent="0.3">
      <c r="D15" s="3"/>
      <c r="E15" s="3"/>
      <c r="F15" s="6"/>
    </row>
    <row r="16" spans="3:11" s="2" customFormat="1" ht="66" customHeight="1" thickBot="1" x14ac:dyDescent="0.3">
      <c r="D16" s="11" t="s">
        <v>13</v>
      </c>
      <c r="E16" s="12" t="s">
        <v>1</v>
      </c>
      <c r="F16" s="48" t="str">
        <f>IF(G12&gt;F14,"ATTENZIONE: L'offerta complessiva è superiore alla Base d'asta","OK")</f>
        <v>OK</v>
      </c>
      <c r="G16" s="49"/>
      <c r="I16"/>
      <c r="J16"/>
      <c r="K16"/>
    </row>
    <row r="17" spans="4:11" s="2" customFormat="1" ht="15" customHeight="1" thickBot="1" x14ac:dyDescent="0.3">
      <c r="D17" s="5"/>
      <c r="E17" s="5"/>
      <c r="F17" s="9"/>
      <c r="I17" s="10"/>
      <c r="J17" s="10"/>
      <c r="K17" s="10"/>
    </row>
    <row r="18" spans="4:11" ht="31.5" customHeight="1" thickBot="1" x14ac:dyDescent="0.3">
      <c r="D18" s="11" t="s">
        <v>10</v>
      </c>
      <c r="E18" s="12" t="s">
        <v>1</v>
      </c>
      <c r="F18" s="40">
        <f>IF((G12&lt;=F14),G12,"ERRORE")</f>
        <v>0</v>
      </c>
      <c r="G18" s="41"/>
    </row>
  </sheetData>
  <sheetProtection algorithmName="SHA-512" hashValue="7CQuQU9I0kicXRDJq//adL4LX0NWFRBLIV0chW7R0tiaWCJ9rY5475i4G4ce7mSuwSVL3bUk/03rQcu3n7trlA==" saltValue="+/lD8PzqntWBgOgZ179Xig==" spinCount="100000" sheet="1" objects="1" scenarios="1"/>
  <mergeCells count="6">
    <mergeCell ref="C9:C11"/>
    <mergeCell ref="F18:G18"/>
    <mergeCell ref="D8:F8"/>
    <mergeCell ref="D11:F11"/>
    <mergeCell ref="F14:G14"/>
    <mergeCell ref="F16:G16"/>
  </mergeCells>
  <conditionalFormatting sqref="F18">
    <cfRule type="cellIs" dxfId="8" priority="10" operator="equal">
      <formula>$F$14</formula>
    </cfRule>
    <cfRule type="cellIs" dxfId="7" priority="11" operator="lessThan">
      <formula>$F$14</formula>
    </cfRule>
    <cfRule type="cellIs" dxfId="6" priority="13" operator="greaterThan">
      <formula>$F$14</formula>
    </cfRule>
  </conditionalFormatting>
  <conditionalFormatting sqref="G11">
    <cfRule type="cellIs" dxfId="5" priority="1" operator="greaterThan">
      <formula>$H$10</formula>
    </cfRule>
    <cfRule type="cellIs" dxfId="4" priority="3" operator="greaterThan">
      <formula>$H$10</formula>
    </cfRule>
    <cfRule type="cellIs" dxfId="3" priority="4" operator="greaterThanOrEqual">
      <formula>$H$10</formula>
    </cfRule>
  </conditionalFormatting>
  <conditionalFormatting sqref="G8">
    <cfRule type="cellIs" dxfId="2" priority="15" operator="greaterThan">
      <formula>$G$8</formula>
    </cfRule>
  </conditionalFormatting>
  <conditionalFormatting sqref="F18:G18">
    <cfRule type="cellIs" dxfId="1" priority="5" operator="greaterThan">
      <formula>$F$14</formula>
    </cfRule>
    <cfRule type="cellIs" dxfId="0" priority="6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" sqref="F10 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2019-07-08T14:49:59Z</dcterms:modified>
</cp:coreProperties>
</file>